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5A083C75-2181-49BF-ACC4-E8340AB4599C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" l="1"/>
  <c r="L5" i="1" l="1"/>
  <c r="K5" i="1" l="1"/>
  <c r="B10" i="2" l="1"/>
  <c r="J7" i="1" l="1"/>
  <c r="K4" i="1"/>
  <c r="K6" i="1"/>
  <c r="K3" i="1"/>
  <c r="E8" i="1"/>
  <c r="L6" i="1"/>
  <c r="F3" i="1"/>
  <c r="C8" i="1"/>
  <c r="D8" i="1"/>
  <c r="L4" i="1" l="1"/>
  <c r="I3" i="1"/>
  <c r="L3" i="1" s="1"/>
  <c r="I8" i="1" l="1"/>
  <c r="L7" i="1" s="1"/>
  <c r="F8" i="1" l="1"/>
  <c r="G8" i="1"/>
  <c r="H8" i="1" l="1"/>
  <c r="B8" i="1"/>
  <c r="K7" i="1" l="1"/>
  <c r="L8" i="1"/>
</calcChain>
</file>

<file path=xl/sharedStrings.xml><?xml version="1.0" encoding="utf-8"?>
<sst xmlns="http://schemas.openxmlformats.org/spreadsheetml/2006/main" count="32" uniqueCount="32">
  <si>
    <t>المندوب</t>
  </si>
  <si>
    <t>البيع</t>
  </si>
  <si>
    <t>ملاحظات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</si>
  <si>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</si>
  <si>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</si>
  <si>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</si>
  <si>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</si>
  <si>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</si>
  <si>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</si>
  <si>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</si>
  <si>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>الربح</t>
  </si>
  <si>
    <t>النسبه</t>
  </si>
  <si>
    <t>الفرق</t>
  </si>
  <si>
    <t>متطلبات البحيرة</t>
  </si>
  <si>
    <t>ا/ يعقوب</t>
  </si>
  <si>
    <t>ا/ محمد جمال</t>
  </si>
  <si>
    <t>جمال</t>
  </si>
  <si>
    <t>هواش</t>
  </si>
  <si>
    <t>ايمان</t>
  </si>
  <si>
    <t>احمد فريد</t>
  </si>
  <si>
    <t>احمد حلمي</t>
  </si>
  <si>
    <t>ا/ مصطفى</t>
  </si>
  <si>
    <t>الاجمالي</t>
  </si>
  <si>
    <t>المصروفات الثابتة</t>
  </si>
  <si>
    <t>الايجارات</t>
  </si>
  <si>
    <t>جميع مصروفات المكتب + كهرباء +مياه+غاز+نت</t>
  </si>
  <si>
    <t>تجمع وتقسم علي عدد السيارات</t>
  </si>
  <si>
    <t>تقرير فرع / الشرقية</t>
  </si>
  <si>
    <t>مرتب المندوب سائق</t>
  </si>
  <si>
    <t>شريف فتحي</t>
  </si>
  <si>
    <t xml:space="preserve">انتقالات </t>
  </si>
  <si>
    <t>شهر اغسطس2025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</si>
</sst>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rightToLeft="1" tabSelected="1" zoomScale="73" zoomScaleNormal="73" workbookViewId="0">
      <selection activeCell="G3" sqref="G3"/>
    </sheetView>
  </sheetViews>
  <sheetFormatPr defaultRowHeight="14.25" x14ac:dyDescent="0.2"/>
  <cols>
    <col min="1" max="1" width="37.125" bestFit="1" customWidth="1"/>
    <col min="2" max="2" width="10.75" customWidth="1"/>
    <col min="3" max="5" width="10.375" customWidth="1"/>
    <col min="6" max="6" width="24" customWidth="1"/>
    <col min="7" max="8" width="10.5" customWidth="1"/>
    <col min="9" max="9" width="12.25" customWidth="1"/>
    <col min="10" max="12" width="9.75" hidden="1" customWidth="1"/>
    <col min="13" max="13" width="14.875" hidden="1" customWidth="1"/>
    <col min="15" max="15" width="13.5" customWidth="1"/>
  </cols>
  <sheetData>
    <row r="1" spans="1:20" ht="42" customHeight="1" x14ac:dyDescent="0.2">
      <c r="A1" s="15" t="s">
        <v>27</v>
      </c>
      <c r="B1" s="15"/>
      <c r="C1" s="5"/>
      <c r="D1" s="5"/>
      <c r="E1" s="5"/>
      <c r="F1" s="8" t="s">
        <v>31</v>
      </c>
    </row>
    <row r="2" spans="1:20" ht="63" customHeight="1" x14ac:dyDescent="0.2">
      <c r="A2" s="3" t="s">
        <v>0</v>
      </c>
      <c r="B2" s="3" t="s">
        <v>1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28</v>
      </c>
      <c r="H2" s="4" t="s">
        <v>5</v>
      </c>
      <c r="I2" s="4" t="s">
        <v>4</v>
      </c>
      <c r="J2" s="4" t="s">
        <v>10</v>
      </c>
      <c r="K2" s="4" t="s">
        <v>11</v>
      </c>
      <c r="L2" s="4" t="s">
        <v>12</v>
      </c>
      <c r="M2" s="4" t="s">
        <v>2</v>
      </c>
      <c r="O2" s="11" t="s">
        <v>23</v>
      </c>
    </row>
    <row r="3" spans="1:20" ht="27" customHeight="1" x14ac:dyDescent="0.3">
      <c r="A3" s="14" t="s">
        <v>29</v>
      </c>
      <c r="B3" s="2">
        <v>159146</v>
      </c>
      <c r="C3" s="4">
        <v>4225</v>
      </c>
      <c r="D3" s="4">
        <v>550</v>
      </c>
      <c r="E3" s="4">
        <v>605</v>
      </c>
      <c r="F3" s="2">
        <f>E3+D3+C3</f>
        <v>5380</v>
      </c>
      <c r="G3" s="2">
        <v>4000</v>
      </c>
      <c r="H3" s="2">
        <v>6160</v>
      </c>
      <c r="I3" s="2">
        <f>H3+G3+F3</f>
        <v>15540</v>
      </c>
      <c r="J3" s="2"/>
      <c r="K3" s="2">
        <f t="shared" ref="K3" si="0">J3/B3</f>
        <v>0</v>
      </c>
      <c r="L3" s="2">
        <f>J3-I3</f>
        <v>-15540</v>
      </c>
      <c r="M3" s="2"/>
      <c r="O3" s="9" t="s">
        <v>24</v>
      </c>
      <c r="P3" s="10">
        <v>5600</v>
      </c>
      <c r="Q3" s="10"/>
    </row>
    <row r="4" spans="1:20" ht="29.25" customHeight="1" x14ac:dyDescent="0.3">
      <c r="A4" s="2"/>
      <c r="B4" s="2">
        <v>0</v>
      </c>
      <c r="C4" s="4">
        <v>0</v>
      </c>
      <c r="D4" s="4">
        <v>0</v>
      </c>
      <c r="E4" s="4">
        <v>0</v>
      </c>
      <c r="F4" s="2">
        <f>SUM(C4:E4)</f>
        <v>0</v>
      </c>
      <c r="G4" s="2">
        <v>0</v>
      </c>
      <c r="H4" s="2">
        <v>0</v>
      </c>
      <c r="I4" s="2">
        <v>0</v>
      </c>
      <c r="J4" s="2"/>
      <c r="K4" s="2" t="e">
        <f>J4/#REF!</f>
        <v>#REF!</v>
      </c>
      <c r="L4" s="2" t="e">
        <f>J4-#REF!</f>
        <v>#REF!</v>
      </c>
      <c r="M4" s="4"/>
      <c r="O4" s="13" t="s">
        <v>30</v>
      </c>
      <c r="P4" s="10">
        <v>240</v>
      </c>
      <c r="Q4" s="10"/>
    </row>
    <row r="5" spans="1:20" ht="29.25" customHeight="1" x14ac:dyDescent="0.3">
      <c r="A5" s="2"/>
      <c r="B5" s="2"/>
      <c r="C5" s="4"/>
      <c r="D5" s="4"/>
      <c r="E5" s="4"/>
      <c r="F5" s="2"/>
      <c r="G5" s="2"/>
      <c r="H5" s="2"/>
      <c r="I5" s="2"/>
      <c r="J5" s="2"/>
      <c r="K5" s="2" t="e">
        <f>J5/#REF!</f>
        <v>#REF!</v>
      </c>
      <c r="L5" s="2" t="e">
        <f>J5-#REF!</f>
        <v>#REF!</v>
      </c>
      <c r="M5" s="4"/>
      <c r="O5" s="9" t="s">
        <v>25</v>
      </c>
      <c r="P5" s="12"/>
      <c r="Q5" s="12"/>
      <c r="R5" s="12"/>
      <c r="S5" s="12"/>
      <c r="T5">
        <v>2425</v>
      </c>
    </row>
    <row r="6" spans="1:20" ht="27" customHeight="1" x14ac:dyDescent="0.3">
      <c r="A6" s="2"/>
      <c r="B6" s="2">
        <v>0</v>
      </c>
      <c r="C6" s="4">
        <v>0</v>
      </c>
      <c r="D6" s="4">
        <v>0</v>
      </c>
      <c r="E6" s="4">
        <v>0</v>
      </c>
      <c r="F6" s="2"/>
      <c r="G6" s="2">
        <v>0</v>
      </c>
      <c r="H6" s="2"/>
      <c r="I6" s="2"/>
      <c r="J6" s="2"/>
      <c r="K6" s="2" t="e">
        <f>J6/B6</f>
        <v>#DIV/0!</v>
      </c>
      <c r="L6" s="2">
        <f>J6-I6</f>
        <v>0</v>
      </c>
      <c r="M6" s="2"/>
      <c r="O6" s="12"/>
      <c r="P6" s="10"/>
      <c r="Q6" s="10"/>
    </row>
    <row r="7" spans="1:20" ht="27" customHeight="1" thickBot="1" x14ac:dyDescent="0.35">
      <c r="J7" s="2">
        <f>SUM(J3:J6)</f>
        <v>0</v>
      </c>
      <c r="K7" s="2">
        <f>J7/B8</f>
        <v>0</v>
      </c>
      <c r="L7" s="6">
        <f>J7-I8</f>
        <v>-15540</v>
      </c>
      <c r="M7" s="1"/>
      <c r="O7" s="9" t="s">
        <v>26</v>
      </c>
    </row>
    <row r="8" spans="1:20" ht="66" customHeight="1" thickBot="1" x14ac:dyDescent="0.25">
      <c r="A8" s="2" t="s">
        <v>3</v>
      </c>
      <c r="B8" s="2">
        <f t="shared" ref="B8:I8" si="1">SUM(B3:B6)</f>
        <v>159146</v>
      </c>
      <c r="C8" s="2">
        <f t="shared" si="1"/>
        <v>4225</v>
      </c>
      <c r="D8" s="2">
        <f t="shared" si="1"/>
        <v>550</v>
      </c>
      <c r="E8" s="2">
        <f t="shared" si="1"/>
        <v>605</v>
      </c>
      <c r="F8" s="2">
        <f t="shared" si="1"/>
        <v>5380</v>
      </c>
      <c r="G8" s="2">
        <f t="shared" si="1"/>
        <v>4000</v>
      </c>
      <c r="H8" s="2">
        <f t="shared" si="1"/>
        <v>6160</v>
      </c>
      <c r="I8" s="2">
        <f t="shared" si="1"/>
        <v>15540</v>
      </c>
      <c r="L8" s="7">
        <f>L7/B8</f>
        <v>-9.7646186520553457E-2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rightToLeft="1" workbookViewId="0">
      <selection sqref="A1:B10"/>
    </sheetView>
  </sheetViews>
  <sheetFormatPr defaultRowHeight="14.25" x14ac:dyDescent="0.2"/>
  <cols>
    <col min="1" max="1" width="18.625" customWidth="1"/>
  </cols>
  <sheetData>
    <row r="1" spans="1:2" ht="20.25" x14ac:dyDescent="0.3">
      <c r="A1" s="16" t="s">
        <v>13</v>
      </c>
      <c r="B1" s="16"/>
    </row>
    <row r="2" spans="1:2" ht="26.25" customHeight="1" x14ac:dyDescent="0.2">
      <c r="A2" s="2" t="s">
        <v>14</v>
      </c>
      <c r="B2" s="2">
        <v>750</v>
      </c>
    </row>
    <row r="3" spans="1:2" ht="26.25" customHeight="1" x14ac:dyDescent="0.2">
      <c r="A3" s="2" t="s">
        <v>15</v>
      </c>
      <c r="B3" s="2">
        <v>900</v>
      </c>
    </row>
    <row r="4" spans="1:2" ht="26.25" customHeight="1" x14ac:dyDescent="0.2">
      <c r="A4" s="2" t="s">
        <v>21</v>
      </c>
      <c r="B4" s="2">
        <v>800</v>
      </c>
    </row>
    <row r="5" spans="1:2" ht="26.25" customHeight="1" x14ac:dyDescent="0.2">
      <c r="A5" s="2" t="s">
        <v>16</v>
      </c>
      <c r="B5" s="2">
        <v>2574</v>
      </c>
    </row>
    <row r="6" spans="1:2" ht="26.25" customHeight="1" x14ac:dyDescent="0.2">
      <c r="A6" s="2" t="s">
        <v>17</v>
      </c>
      <c r="B6" s="2">
        <v>1127</v>
      </c>
    </row>
    <row r="7" spans="1:2" ht="26.25" customHeight="1" x14ac:dyDescent="0.2">
      <c r="A7" s="2" t="s">
        <v>18</v>
      </c>
      <c r="B7" s="2">
        <v>1837</v>
      </c>
    </row>
    <row r="8" spans="1:2" ht="26.25" customHeight="1" x14ac:dyDescent="0.2">
      <c r="A8" s="2" t="s">
        <v>19</v>
      </c>
      <c r="B8" s="2">
        <v>956</v>
      </c>
    </row>
    <row r="9" spans="1:2" ht="26.25" customHeight="1" x14ac:dyDescent="0.2">
      <c r="A9" s="2" t="s">
        <v>20</v>
      </c>
      <c r="B9" s="2">
        <v>311</v>
      </c>
    </row>
    <row r="10" spans="1:2" ht="26.25" customHeight="1" x14ac:dyDescent="0.2">
      <c r="A10" s="2" t="s">
        <v>22</v>
      </c>
      <c r="B10" s="2">
        <f>SUM(B2:B9)</f>
        <v>9255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2021-11-02T12:48:09Z</cp:lastPrinted>
  <dcterms:created xsi:type="dcterms:W3CDTF">2019-10-06T08:30:02Z</dcterms:created>
  <dcterms:modified xsi:type="dcterms:W3CDTF">2025-08-30T08:23:10Z</dcterms:modified>
</cp:coreProperties>
</file>